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mwc-my.sharepoint.com/personal/jmitchell_smwc_edu/Documents/00000000000-Data Viz All/Chapter 3 Files/"/>
    </mc:Choice>
  </mc:AlternateContent>
  <xr:revisionPtr revIDLastSave="0" documentId="8_{EE547915-7C19-42F5-83B4-7764FC0D763F}" xr6:coauthVersionLast="47" xr6:coauthVersionMax="47" xr10:uidLastSave="{00000000-0000-0000-0000-000000000000}"/>
  <bookViews>
    <workbookView xWindow="-120" yWindow="-120" windowWidth="29040" windowHeight="15840" xr2:uid="{3DD4A299-2DCC-484F-98A4-B946FB1BE288}"/>
  </bookViews>
  <sheets>
    <sheet name="3.7 Scatter Plot and Regression" sheetId="1" r:id="rId1"/>
  </sheets>
  <externalReferences>
    <externalReference r:id="rId2"/>
    <externalReference r:id="rId3"/>
  </externalReferences>
  <definedNames>
    <definedName name="Tickets_sold">'[2]Case 6-SportCamp Solution'!$B$5</definedName>
    <definedName name="Total_Cost">'[2]Case 6-SportCamp Solution'!$B$17</definedName>
    <definedName name="Total_Revenue">'[2]Case 6-SportCamp Solution'!$B$24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8" i="1" l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K47" i="1"/>
</calcChain>
</file>

<file path=xl/sharedStrings.xml><?xml version="1.0" encoding="utf-8"?>
<sst xmlns="http://schemas.openxmlformats.org/spreadsheetml/2006/main" count="37" uniqueCount="35">
  <si>
    <t>Tannin Concentration</t>
  </si>
  <si>
    <t>Perceived astringency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</si>
  <si>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</si>
  <si>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</si>
  <si>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</si>
  <si>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</si>
  <si>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</si>
  <si>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</si>
  <si>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</si>
  <si>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</si>
  <si>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df</t>
  </si>
  <si>
    <t>SS</t>
  </si>
  <si>
    <t>MS</t>
  </si>
  <si>
    <t>F</t>
  </si>
  <si>
    <t>Significance F</t>
  </si>
  <si>
    <t>Regression</t>
  </si>
  <si>
    <t>Residual</t>
  </si>
  <si>
    <t>Total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</si>
  <si>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</si>
  <si>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</si>
  <si>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</si>
  <si>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</si>
  <si>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</si>
  <si>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</si>
  <si>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</si>
  <si>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Intercept</t>
  </si>
  <si>
    <t>Formula</t>
  </si>
  <si>
    <t>Formula = -1.59 + 2.59(x)</t>
  </si>
  <si>
    <t>Y-Intercept</t>
  </si>
  <si>
    <t>For example, a wine with tannin concentration of .5, you would predict a perceived astringency of</t>
  </si>
  <si>
    <t>X</t>
  </si>
  <si>
    <t>Formula = a + b(x)</t>
  </si>
  <si>
    <t>Prediction Table</t>
  </si>
  <si>
    <t>If Tannins is at this concentration</t>
  </si>
  <si>
    <t>Then this is the PREDICTED Astringency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</si>
</sst>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2" fontId="0" fillId="0" borderId="0" xfId="0" applyNumberFormat="1"/>
    <xf numFmtId="2" fontId="0" fillId="0" borderId="1" xfId="0" applyNumberFormat="1" applyBorder="1"/>
    <xf numFmtId="0" fontId="1" fillId="0" borderId="2" xfId="0" applyFont="1" applyBorder="1" applyAlignment="1">
      <alignment horizontal="centerContinuous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4">
    <dxf>
      <numFmt numFmtId="2" formatCode="0.00"/>
      <fill>
        <patternFill patternType="none">
          <fgColor indexed="64"/>
          <bgColor indexed="65"/>
        </patternFill>
      </fill>
    </dxf>
    <dxf>
      <numFmt numFmtId="2" formatCode="0.0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Perceived Astringency of Red Wine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'3.7 Scatter Plot and Regression'!$B$1</c:f>
              <c:strCache>
                <c:ptCount val="1"/>
                <c:pt idx="0">
                  <c:v>Perceived astringency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FF0000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'3.7 Scatter Plot and Regression'!$A$2:$A$33</c:f>
              <c:numCache>
                <c:formatCode>0.00</c:formatCode>
                <c:ptCount val="32"/>
                <c:pt idx="0">
                  <c:v>0.72</c:v>
                </c:pt>
                <c:pt idx="1">
                  <c:v>0.81</c:v>
                </c:pt>
                <c:pt idx="2">
                  <c:v>0.92</c:v>
                </c:pt>
                <c:pt idx="3">
                  <c:v>1</c:v>
                </c:pt>
                <c:pt idx="4">
                  <c:v>0.67</c:v>
                </c:pt>
                <c:pt idx="5">
                  <c:v>0.53</c:v>
                </c:pt>
                <c:pt idx="6">
                  <c:v>0.51</c:v>
                </c:pt>
                <c:pt idx="7">
                  <c:v>0.56000000000000005</c:v>
                </c:pt>
                <c:pt idx="8">
                  <c:v>0.77</c:v>
                </c:pt>
                <c:pt idx="9">
                  <c:v>0.47</c:v>
                </c:pt>
                <c:pt idx="10">
                  <c:v>0.73</c:v>
                </c:pt>
                <c:pt idx="11">
                  <c:v>0.76</c:v>
                </c:pt>
                <c:pt idx="12">
                  <c:v>0.67</c:v>
                </c:pt>
                <c:pt idx="13">
                  <c:v>0.56000000000000005</c:v>
                </c:pt>
                <c:pt idx="14">
                  <c:v>0.38</c:v>
                </c:pt>
                <c:pt idx="15">
                  <c:v>0.78</c:v>
                </c:pt>
                <c:pt idx="16">
                  <c:v>0.67</c:v>
                </c:pt>
                <c:pt idx="17">
                  <c:v>0.85</c:v>
                </c:pt>
                <c:pt idx="18">
                  <c:v>0.41</c:v>
                </c:pt>
                <c:pt idx="19">
                  <c:v>0.93</c:v>
                </c:pt>
                <c:pt idx="20">
                  <c:v>0.31</c:v>
                </c:pt>
                <c:pt idx="21">
                  <c:v>0.32</c:v>
                </c:pt>
                <c:pt idx="22">
                  <c:v>0.52</c:v>
                </c:pt>
                <c:pt idx="23">
                  <c:v>0.69</c:v>
                </c:pt>
                <c:pt idx="24">
                  <c:v>0.91</c:v>
                </c:pt>
                <c:pt idx="25">
                  <c:v>0.64</c:v>
                </c:pt>
                <c:pt idx="26">
                  <c:v>0.23</c:v>
                </c:pt>
                <c:pt idx="27">
                  <c:v>0.78</c:v>
                </c:pt>
                <c:pt idx="28">
                  <c:v>0.33</c:v>
                </c:pt>
                <c:pt idx="29">
                  <c:v>0.43</c:v>
                </c:pt>
                <c:pt idx="30">
                  <c:v>0.32</c:v>
                </c:pt>
                <c:pt idx="31">
                  <c:v>0.24</c:v>
                </c:pt>
              </c:numCache>
            </c:numRef>
          </c:xVal>
          <c:yVal>
            <c:numRef>
              <c:f>'3.7 Scatter Plot and Regression'!$B$2:$B$33</c:f>
              <c:numCache>
                <c:formatCode>0.00</c:formatCode>
                <c:ptCount val="32"/>
                <c:pt idx="0">
                  <c:v>0.43</c:v>
                </c:pt>
                <c:pt idx="1">
                  <c:v>0.48</c:v>
                </c:pt>
                <c:pt idx="2">
                  <c:v>0.49</c:v>
                </c:pt>
                <c:pt idx="3">
                  <c:v>0.99</c:v>
                </c:pt>
                <c:pt idx="4">
                  <c:v>0.32</c:v>
                </c:pt>
                <c:pt idx="5">
                  <c:v>0.3</c:v>
                </c:pt>
                <c:pt idx="6">
                  <c:v>-0.22</c:v>
                </c:pt>
                <c:pt idx="7">
                  <c:v>0.2</c:v>
                </c:pt>
                <c:pt idx="8">
                  <c:v>0.33</c:v>
                </c:pt>
                <c:pt idx="9">
                  <c:v>-0.34</c:v>
                </c:pt>
                <c:pt idx="10">
                  <c:v>0.77</c:v>
                </c:pt>
                <c:pt idx="11">
                  <c:v>0.19</c:v>
                </c:pt>
                <c:pt idx="12">
                  <c:v>7.0000000000000007E-2</c:v>
                </c:pt>
                <c:pt idx="13">
                  <c:v>-0.22</c:v>
                </c:pt>
                <c:pt idx="14">
                  <c:v>-0.9</c:v>
                </c:pt>
                <c:pt idx="15">
                  <c:v>0.84</c:v>
                </c:pt>
                <c:pt idx="16">
                  <c:v>0.13</c:v>
                </c:pt>
                <c:pt idx="17">
                  <c:v>0.3</c:v>
                </c:pt>
                <c:pt idx="18">
                  <c:v>-0.57999999999999996</c:v>
                </c:pt>
                <c:pt idx="19">
                  <c:v>0.78</c:v>
                </c:pt>
                <c:pt idx="20">
                  <c:v>-0.71</c:v>
                </c:pt>
                <c:pt idx="21">
                  <c:v>-0.61</c:v>
                </c:pt>
                <c:pt idx="22">
                  <c:v>-0.65</c:v>
                </c:pt>
                <c:pt idx="23">
                  <c:v>-0.15</c:v>
                </c:pt>
                <c:pt idx="24">
                  <c:v>1.01</c:v>
                </c:pt>
                <c:pt idx="25">
                  <c:v>-0.09</c:v>
                </c:pt>
                <c:pt idx="26">
                  <c:v>-1.1299999999999999</c:v>
                </c:pt>
                <c:pt idx="27">
                  <c:v>0.54</c:v>
                </c:pt>
                <c:pt idx="28">
                  <c:v>-1.1000000000000001</c:v>
                </c:pt>
                <c:pt idx="29">
                  <c:v>-0.57999999999999996</c:v>
                </c:pt>
                <c:pt idx="30">
                  <c:v>-0.86</c:v>
                </c:pt>
                <c:pt idx="31">
                  <c:v>-0.55000000000000004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014-4707-98EA-1D31A3FFC5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134847"/>
        <c:axId val="1311657855"/>
      </c:scatterChart>
      <c:valAx>
        <c:axId val="5161348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1"/>
                  <a:t>Tannin Concentration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1657855"/>
        <c:crosses val="autoZero"/>
        <c:crossBetween val="midCat"/>
      </c:valAx>
      <c:valAx>
        <c:axId val="13116578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1"/>
                  <a:t>Perceived Astrigency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13484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Tanin Concentration Line Fit  Plot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Perceived astringency</c:v>
          </c:tx>
          <c:spPr>
            <a:ln w="19050">
              <a:noFill/>
            </a:ln>
          </c:spPr>
          <c:xVal>
            <c:numRef>
              <c:f>'3.7 Scatter Plot and Regression'!$A$2:$A$33</c:f>
              <c:numCache>
                <c:formatCode>0.00</c:formatCode>
                <c:ptCount val="32"/>
                <c:pt idx="0">
                  <c:v>0.72</c:v>
                </c:pt>
                <c:pt idx="1">
                  <c:v>0.81</c:v>
                </c:pt>
                <c:pt idx="2">
                  <c:v>0.92</c:v>
                </c:pt>
                <c:pt idx="3">
                  <c:v>1</c:v>
                </c:pt>
                <c:pt idx="4">
                  <c:v>0.67</c:v>
                </c:pt>
                <c:pt idx="5">
                  <c:v>0.53</c:v>
                </c:pt>
                <c:pt idx="6">
                  <c:v>0.51</c:v>
                </c:pt>
                <c:pt idx="7">
                  <c:v>0.56000000000000005</c:v>
                </c:pt>
                <c:pt idx="8">
                  <c:v>0.77</c:v>
                </c:pt>
                <c:pt idx="9">
                  <c:v>0.47</c:v>
                </c:pt>
                <c:pt idx="10">
                  <c:v>0.73</c:v>
                </c:pt>
                <c:pt idx="11">
                  <c:v>0.76</c:v>
                </c:pt>
                <c:pt idx="12">
                  <c:v>0.67</c:v>
                </c:pt>
                <c:pt idx="13">
                  <c:v>0.56000000000000005</c:v>
                </c:pt>
                <c:pt idx="14">
                  <c:v>0.38</c:v>
                </c:pt>
                <c:pt idx="15">
                  <c:v>0.78</c:v>
                </c:pt>
                <c:pt idx="16">
                  <c:v>0.67</c:v>
                </c:pt>
                <c:pt idx="17">
                  <c:v>0.85</c:v>
                </c:pt>
                <c:pt idx="18">
                  <c:v>0.41</c:v>
                </c:pt>
                <c:pt idx="19">
                  <c:v>0.93</c:v>
                </c:pt>
                <c:pt idx="20">
                  <c:v>0.31</c:v>
                </c:pt>
                <c:pt idx="21">
                  <c:v>0.32</c:v>
                </c:pt>
                <c:pt idx="22">
                  <c:v>0.52</c:v>
                </c:pt>
                <c:pt idx="23">
                  <c:v>0.69</c:v>
                </c:pt>
                <c:pt idx="24">
                  <c:v>0.91</c:v>
                </c:pt>
                <c:pt idx="25">
                  <c:v>0.64</c:v>
                </c:pt>
                <c:pt idx="26">
                  <c:v>0.23</c:v>
                </c:pt>
                <c:pt idx="27">
                  <c:v>0.78</c:v>
                </c:pt>
                <c:pt idx="28">
                  <c:v>0.33</c:v>
                </c:pt>
                <c:pt idx="29">
                  <c:v>0.43</c:v>
                </c:pt>
                <c:pt idx="30">
                  <c:v>0.32</c:v>
                </c:pt>
                <c:pt idx="31">
                  <c:v>0.24</c:v>
                </c:pt>
              </c:numCache>
            </c:numRef>
          </c:xVal>
          <c:yVal>
            <c:numRef>
              <c:f>'3.7 Scatter Plot and Regression'!$B$2:$B$33</c:f>
              <c:numCache>
                <c:formatCode>0.00</c:formatCode>
                <c:ptCount val="32"/>
                <c:pt idx="0">
                  <c:v>0.43</c:v>
                </c:pt>
                <c:pt idx="1">
                  <c:v>0.48</c:v>
                </c:pt>
                <c:pt idx="2">
                  <c:v>0.49</c:v>
                </c:pt>
                <c:pt idx="3">
                  <c:v>0.99</c:v>
                </c:pt>
                <c:pt idx="4">
                  <c:v>0.32</c:v>
                </c:pt>
                <c:pt idx="5">
                  <c:v>0.3</c:v>
                </c:pt>
                <c:pt idx="6">
                  <c:v>-0.22</c:v>
                </c:pt>
                <c:pt idx="7">
                  <c:v>0.2</c:v>
                </c:pt>
                <c:pt idx="8">
                  <c:v>0.33</c:v>
                </c:pt>
                <c:pt idx="9">
                  <c:v>-0.34</c:v>
                </c:pt>
                <c:pt idx="10">
                  <c:v>0.77</c:v>
                </c:pt>
                <c:pt idx="11">
                  <c:v>0.19</c:v>
                </c:pt>
                <c:pt idx="12">
                  <c:v>7.0000000000000007E-2</c:v>
                </c:pt>
                <c:pt idx="13">
                  <c:v>-0.22</c:v>
                </c:pt>
                <c:pt idx="14">
                  <c:v>-0.9</c:v>
                </c:pt>
                <c:pt idx="15">
                  <c:v>0.84</c:v>
                </c:pt>
                <c:pt idx="16">
                  <c:v>0.13</c:v>
                </c:pt>
                <c:pt idx="17">
                  <c:v>0.3</c:v>
                </c:pt>
                <c:pt idx="18">
                  <c:v>-0.57999999999999996</c:v>
                </c:pt>
                <c:pt idx="19">
                  <c:v>0.78</c:v>
                </c:pt>
                <c:pt idx="20">
                  <c:v>-0.71</c:v>
                </c:pt>
                <c:pt idx="21">
                  <c:v>-0.61</c:v>
                </c:pt>
                <c:pt idx="22">
                  <c:v>-0.65</c:v>
                </c:pt>
                <c:pt idx="23">
                  <c:v>-0.15</c:v>
                </c:pt>
                <c:pt idx="24">
                  <c:v>1.01</c:v>
                </c:pt>
                <c:pt idx="25">
                  <c:v>-0.09</c:v>
                </c:pt>
                <c:pt idx="26">
                  <c:v>-1.1299999999999999</c:v>
                </c:pt>
                <c:pt idx="27">
                  <c:v>0.54</c:v>
                </c:pt>
                <c:pt idx="28">
                  <c:v>-1.1000000000000001</c:v>
                </c:pt>
                <c:pt idx="29">
                  <c:v>-0.57999999999999996</c:v>
                </c:pt>
                <c:pt idx="30">
                  <c:v>-0.86</c:v>
                </c:pt>
                <c:pt idx="31">
                  <c:v>-0.55000000000000004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79-42CC-AA96-57B873D77859}"/>
            </c:ext>
          </c:extLst>
        </c:ser>
        <c:ser>
          <c:idx val="1"/>
          <c:order val="1"/>
          <c:tx>
            <c:v>Predicted Perceived astringency</c:v>
          </c:tx>
          <c:spPr>
            <a:ln w="19050">
              <a:noFill/>
            </a:ln>
          </c:spPr>
          <c:xVal>
            <c:numRef>
              <c:f>'3.7 Scatter Plot and Regression'!$A$2:$A$33</c:f>
              <c:numCache>
                <c:formatCode>0.00</c:formatCode>
                <c:ptCount val="32"/>
                <c:pt idx="0">
                  <c:v>0.72</c:v>
                </c:pt>
                <c:pt idx="1">
                  <c:v>0.81</c:v>
                </c:pt>
                <c:pt idx="2">
                  <c:v>0.92</c:v>
                </c:pt>
                <c:pt idx="3">
                  <c:v>1</c:v>
                </c:pt>
                <c:pt idx="4">
                  <c:v>0.67</c:v>
                </c:pt>
                <c:pt idx="5">
                  <c:v>0.53</c:v>
                </c:pt>
                <c:pt idx="6">
                  <c:v>0.51</c:v>
                </c:pt>
                <c:pt idx="7">
                  <c:v>0.56000000000000005</c:v>
                </c:pt>
                <c:pt idx="8">
                  <c:v>0.77</c:v>
                </c:pt>
                <c:pt idx="9">
                  <c:v>0.47</c:v>
                </c:pt>
                <c:pt idx="10">
                  <c:v>0.73</c:v>
                </c:pt>
                <c:pt idx="11">
                  <c:v>0.76</c:v>
                </c:pt>
                <c:pt idx="12">
                  <c:v>0.67</c:v>
                </c:pt>
                <c:pt idx="13">
                  <c:v>0.56000000000000005</c:v>
                </c:pt>
                <c:pt idx="14">
                  <c:v>0.38</c:v>
                </c:pt>
                <c:pt idx="15">
                  <c:v>0.78</c:v>
                </c:pt>
                <c:pt idx="16">
                  <c:v>0.67</c:v>
                </c:pt>
                <c:pt idx="17">
                  <c:v>0.85</c:v>
                </c:pt>
                <c:pt idx="18">
                  <c:v>0.41</c:v>
                </c:pt>
                <c:pt idx="19">
                  <c:v>0.93</c:v>
                </c:pt>
                <c:pt idx="20">
                  <c:v>0.31</c:v>
                </c:pt>
                <c:pt idx="21">
                  <c:v>0.32</c:v>
                </c:pt>
                <c:pt idx="22">
                  <c:v>0.52</c:v>
                </c:pt>
                <c:pt idx="23">
                  <c:v>0.69</c:v>
                </c:pt>
                <c:pt idx="24">
                  <c:v>0.91</c:v>
                </c:pt>
                <c:pt idx="25">
                  <c:v>0.64</c:v>
                </c:pt>
                <c:pt idx="26">
                  <c:v>0.23</c:v>
                </c:pt>
                <c:pt idx="27">
                  <c:v>0.78</c:v>
                </c:pt>
                <c:pt idx="28">
                  <c:v>0.33</c:v>
                </c:pt>
                <c:pt idx="29">
                  <c:v>0.43</c:v>
                </c:pt>
                <c:pt idx="30">
                  <c:v>0.32</c:v>
                </c:pt>
                <c:pt idx="31">
                  <c:v>0.24</c:v>
                </c:pt>
              </c:numCache>
            </c:numRef>
          </c:xVal>
          <c:yVal>
            <c:numRef>
              <c:f>'3.7 Scatter Plot and Regression'!$F$46:$F$50</c:f>
              <c:numCache>
                <c:formatCode>General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79-42CC-AA96-57B873D778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0770704"/>
        <c:axId val="439668704"/>
      </c:scatterChart>
      <c:valAx>
        <c:axId val="1600770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Tanin Concentration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439668704"/>
        <c:crosses val="autoZero"/>
        <c:crossBetween val="midCat"/>
      </c:valAx>
      <c:valAx>
        <c:axId val="439668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Perceived astringency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600770704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571500</xdr:colOff>
      <xdr:row>6</xdr:row>
      <xdr:rowOff>34290</xdr:rowOff>
    </xdr:from>
    <xdr:to>
      <xdr:col>11</xdr:col>
      <xdr:colOff>320040</xdr:colOff>
      <xdr:row>22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1A2BB74-4472-4417-A414-4EF0BA87EB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251460</xdr:colOff>
      <xdr:row>13</xdr:row>
      <xdr:rowOff>0</xdr:rowOff>
    </xdr:from>
    <xdr:to>
      <xdr:col>21</xdr:col>
      <xdr:colOff>434340</xdr:colOff>
      <xdr:row>26</xdr:row>
      <xdr:rowOff>129540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5AD7A42-DC3D-42F5-BD4D-4C6D04B242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mwc-my.sharepoint.com/personal/jmitchell_smwc_edu/Documents/000000-PALSave/Anscombe%20quartet%20modified%20with%20chapter%203%20exercise%20and%20solutions.xlsx" TargetMode="External"/><Relationship Id="rId1" Type="http://schemas.openxmlformats.org/officeDocument/2006/relationships/externalLinkPath" Target="/personal/jmitchell_smwc_edu/Documents/000000-PALSave/Anscombe%20quartet%20modified%20with%20chapter%203%20exercise%20and%20solution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mwc-my.sharepoint.com/personal/jmitchell_smwc_edu/Documents/00000-Sports%20Business%20Analytics/Copy%20of%20Sports%20Business%20Analytics%20Case%20Solution%20Plus%20Future%20Potential%20Cases.xlsx" TargetMode="External"/><Relationship Id="rId1" Type="http://schemas.openxmlformats.org/officeDocument/2006/relationships/externalLinkPath" Target="/personal/jmitchell_smwc_edu/Documents/00000-Sports%20Business%20Analytics/Copy%20of%20Sports%20Business%20Analytics%20Case%20Solution%20Plus%20Future%20Potential%20Cas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nscombe Quartet-Adj"/>
      <sheetName val="Dataset I"/>
      <sheetName val="Dataset II"/>
      <sheetName val="Dataset III"/>
      <sheetName val="Dataset IV"/>
      <sheetName val="3.1 Exercise"/>
      <sheetName val="3.1 Exercise Solution"/>
      <sheetName val="Ch 3.2-Sparkline Example"/>
      <sheetName val="3.2 Sparklines and Combo"/>
      <sheetName val="Ch 3.2 Simple Combo Chart"/>
      <sheetName val="Ch 3.2 Icons on a stacked bar "/>
      <sheetName val="3.2 Exercise 1 "/>
      <sheetName val="3.2 Exercise 1 Solution"/>
      <sheetName val="3.2 Stacked bar chart"/>
      <sheetName val="3.3 Radar Chart"/>
      <sheetName val="Balanced Scorecard"/>
      <sheetName val="Strategy Map"/>
      <sheetName val="3.3 BSC-Dashboard Ex"/>
      <sheetName val="3.4 Case 1 Dec Tree Solution"/>
      <sheetName val="Decision Tree Practice"/>
      <sheetName val="Decision Tree Case"/>
      <sheetName val="Decision Tree Self-Assessment"/>
      <sheetName val="3.3 Survey Data - Pareto"/>
      <sheetName val="3.7 Descriptive Statistics"/>
      <sheetName val="Scatter Plot"/>
      <sheetName val="3.7 Scatter Plot and Regression"/>
      <sheetName val="Correlation Matrix"/>
      <sheetName val="Risk Matrix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B1" t="str">
            <v>Perceived astringency</v>
          </cell>
        </row>
        <row r="2">
          <cell r="A2">
            <v>0.72</v>
          </cell>
          <cell r="B2">
            <v>0.43</v>
          </cell>
        </row>
        <row r="3">
          <cell r="A3">
            <v>0.81</v>
          </cell>
          <cell r="B3">
            <v>0.48</v>
          </cell>
        </row>
        <row r="4">
          <cell r="A4">
            <v>0.92</v>
          </cell>
          <cell r="B4">
            <v>0.49</v>
          </cell>
        </row>
        <row r="5">
          <cell r="A5">
            <v>1</v>
          </cell>
          <cell r="B5">
            <v>0.99</v>
          </cell>
        </row>
        <row r="6">
          <cell r="A6">
            <v>0.67</v>
          </cell>
          <cell r="B6">
            <v>0.32</v>
          </cell>
        </row>
        <row r="7">
          <cell r="A7">
            <v>0.53</v>
          </cell>
          <cell r="B7">
            <v>0.3</v>
          </cell>
        </row>
        <row r="8">
          <cell r="A8">
            <v>0.51</v>
          </cell>
          <cell r="B8">
            <v>-0.22</v>
          </cell>
        </row>
        <row r="9">
          <cell r="A9">
            <v>0.56000000000000005</v>
          </cell>
          <cell r="B9">
            <v>0.2</v>
          </cell>
        </row>
        <row r="10">
          <cell r="A10">
            <v>0.77</v>
          </cell>
          <cell r="B10">
            <v>0.33</v>
          </cell>
        </row>
        <row r="11">
          <cell r="A11">
            <v>0.47</v>
          </cell>
          <cell r="B11">
            <v>-0.34</v>
          </cell>
        </row>
        <row r="12">
          <cell r="A12">
            <v>0.73</v>
          </cell>
          <cell r="B12">
            <v>0.77</v>
          </cell>
        </row>
        <row r="13">
          <cell r="A13">
            <v>0.76</v>
          </cell>
          <cell r="B13">
            <v>0.19</v>
          </cell>
        </row>
        <row r="14">
          <cell r="A14">
            <v>0.67</v>
          </cell>
          <cell r="B14">
            <v>7.0000000000000007E-2</v>
          </cell>
        </row>
        <row r="15">
          <cell r="A15">
            <v>0.56000000000000005</v>
          </cell>
          <cell r="B15">
            <v>-0.22</v>
          </cell>
        </row>
        <row r="16">
          <cell r="A16">
            <v>0.38</v>
          </cell>
          <cell r="B16">
            <v>-0.9</v>
          </cell>
        </row>
        <row r="17">
          <cell r="A17">
            <v>0.78</v>
          </cell>
          <cell r="B17">
            <v>0.84</v>
          </cell>
        </row>
        <row r="18">
          <cell r="A18">
            <v>0.67</v>
          </cell>
          <cell r="B18">
            <v>0.13</v>
          </cell>
        </row>
        <row r="19">
          <cell r="A19">
            <v>0.85</v>
          </cell>
          <cell r="B19">
            <v>0.3</v>
          </cell>
        </row>
        <row r="20">
          <cell r="A20">
            <v>0.41</v>
          </cell>
          <cell r="B20">
            <v>-0.57999999999999996</v>
          </cell>
        </row>
        <row r="21">
          <cell r="A21">
            <v>0.93</v>
          </cell>
          <cell r="B21">
            <v>0.78</v>
          </cell>
        </row>
        <row r="22">
          <cell r="A22">
            <v>0.31</v>
          </cell>
          <cell r="B22">
            <v>-0.71</v>
          </cell>
        </row>
        <row r="23">
          <cell r="A23">
            <v>0.32</v>
          </cell>
          <cell r="B23">
            <v>-0.61</v>
          </cell>
        </row>
        <row r="24">
          <cell r="A24">
            <v>0.52</v>
          </cell>
          <cell r="B24">
            <v>-0.65</v>
          </cell>
        </row>
        <row r="25">
          <cell r="A25">
            <v>0.69</v>
          </cell>
          <cell r="B25">
            <v>-0.15</v>
          </cell>
        </row>
        <row r="26">
          <cell r="A26">
            <v>0.91</v>
          </cell>
          <cell r="B26">
            <v>1.01</v>
          </cell>
        </row>
        <row r="27">
          <cell r="A27">
            <v>0.64</v>
          </cell>
          <cell r="B27">
            <v>-0.09</v>
          </cell>
        </row>
        <row r="28">
          <cell r="A28">
            <v>0.23</v>
          </cell>
          <cell r="B28">
            <v>-1.1299999999999999</v>
          </cell>
        </row>
        <row r="29">
          <cell r="A29">
            <v>0.78</v>
          </cell>
          <cell r="B29">
            <v>0.54</v>
          </cell>
        </row>
        <row r="30">
          <cell r="A30">
            <v>0.33</v>
          </cell>
          <cell r="B30">
            <v>-1.1000000000000001</v>
          </cell>
        </row>
        <row r="31">
          <cell r="A31">
            <v>0.43</v>
          </cell>
          <cell r="B31">
            <v>-0.57999999999999996</v>
          </cell>
        </row>
        <row r="32">
          <cell r="A32">
            <v>0.32</v>
          </cell>
          <cell r="B32">
            <v>-0.86</v>
          </cell>
        </row>
        <row r="33">
          <cell r="A33">
            <v>0.24</v>
          </cell>
          <cell r="B33">
            <v>-0.55000000000000004</v>
          </cell>
        </row>
      </sheetData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e of Contents"/>
      <sheetName val="Capital Budgeting"/>
      <sheetName val="The Long Method for NPV"/>
      <sheetName val="Competing Project"/>
      <sheetName val="Case 1"/>
      <sheetName val="Pareto Diagram"/>
      <sheetName val="Decision Tree Example"/>
      <sheetName val="Pom U -Decsion Tree Example"/>
      <sheetName val="Case 3"/>
      <sheetName val="Descriptive Statistics"/>
      <sheetName val="Regression"/>
      <sheetName val="Correlation"/>
      <sheetName val="Case 4 Regression"/>
      <sheetName val="Horizontal Analysis"/>
      <sheetName val="Case 5"/>
      <sheetName val="Case 6 - Sport Camp Budget"/>
      <sheetName val="Solution"/>
      <sheetName val="Tell the story"/>
      <sheetName val="Case 1 Solution"/>
      <sheetName val="Decision Tree LucidChart"/>
      <sheetName val="Decision Tree Solution (2)"/>
      <sheetName val="Soccer data"/>
      <sheetName val="Case 4 Solution  (2)"/>
      <sheetName val="Case 6 Solution"/>
      <sheetName val="Sheet2"/>
      <sheetName val="Case 6-SportCamp Solu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5">
          <cell r="B5">
            <v>100</v>
          </cell>
        </row>
        <row r="17">
          <cell r="B17">
            <v>47650</v>
          </cell>
        </row>
        <row r="24">
          <cell r="B24">
            <v>51000</v>
          </cell>
        </row>
      </sheetData>
      <sheetData sheetId="26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E4CE57-0A71-4801-9A0F-2CBFE7FBDBAF}" name="Table2" displayName="Table2" ref="A1:B33" totalsRowShown="0" headerRowDxfId="3" dataDxfId="2">
  <autoFilter ref="A1:B33" xr:uid="{4FFBEB87-FE3D-4E09-B267-10A87DB16C9C}">
    <filterColumn colId="0">
      <filters>
        <filter val="0.24"/>
      </filters>
    </filterColumn>
  </autoFilter>
  <tableColumns count="2">
    <tableColumn id="1" xr3:uid="{E9530865-9F94-4F64-9782-90F784F4A0E9}" name="Tannin Concentration" dataDxfId="1"/>
    <tableColumn id="2" xr3:uid="{9144B655-8481-4BE7-AA84-4CB2B3740611}" name="Perceived astringency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771D5-4C71-4D78-B072-848D9CB4B1CD}">
  <dimension ref="A1:M79"/>
  <sheetViews>
    <sheetView tabSelected="1" zoomScale="85" zoomScaleNormal="85" workbookViewId="0">
      <selection activeCell="A33" sqref="A33"/>
    </sheetView>
  </sheetViews>
  <sheetFormatPr defaultRowHeight="15" x14ac:dyDescent="0.25"/>
  <cols>
    <col min="1" max="1" width="21" style="1" customWidth="1"/>
    <col min="2" max="2" width="21.42578125" style="1" customWidth="1"/>
    <col min="5" max="5" width="18.85546875" customWidth="1"/>
    <col min="6" max="6" width="20.28515625" customWidth="1"/>
    <col min="7" max="7" width="13.85546875" customWidth="1"/>
    <col min="10" max="10" width="11.85546875" customWidth="1"/>
    <col min="11" max="11" width="11" customWidth="1"/>
    <col min="12" max="12" width="10.42578125" customWidth="1"/>
    <col min="13" max="13" width="13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>
        <v>0.72</v>
      </c>
      <c r="B2" s="1">
        <v>0.43</v>
      </c>
    </row>
    <row r="3" spans="1:2" x14ac:dyDescent="0.25">
      <c r="A3" s="1">
        <v>0.81</v>
      </c>
      <c r="B3" s="1">
        <v>0.48</v>
      </c>
    </row>
    <row r="4" spans="1:2" x14ac:dyDescent="0.25">
      <c r="A4" s="1">
        <v>0.92</v>
      </c>
      <c r="B4" s="1">
        <v>0.49</v>
      </c>
    </row>
    <row r="5" spans="1:2" x14ac:dyDescent="0.25">
      <c r="A5" s="1">
        <v>1</v>
      </c>
      <c r="B5" s="1">
        <v>0.99</v>
      </c>
    </row>
    <row r="6" spans="1:2" x14ac:dyDescent="0.25">
      <c r="A6" s="1">
        <v>0.67</v>
      </c>
      <c r="B6" s="1">
        <v>0.32</v>
      </c>
    </row>
    <row r="7" spans="1:2" x14ac:dyDescent="0.25">
      <c r="A7" s="1">
        <v>0.53</v>
      </c>
      <c r="B7" s="1">
        <v>0.3</v>
      </c>
    </row>
    <row r="8" spans="1:2" x14ac:dyDescent="0.25">
      <c r="A8" s="1">
        <v>0.51</v>
      </c>
      <c r="B8" s="1">
        <v>-0.22</v>
      </c>
    </row>
    <row r="9" spans="1:2" x14ac:dyDescent="0.25">
      <c r="A9" s="1">
        <v>0.56000000000000005</v>
      </c>
      <c r="B9" s="1">
        <v>0.2</v>
      </c>
    </row>
    <row r="10" spans="1:2" x14ac:dyDescent="0.25">
      <c r="A10" s="1">
        <v>0.77</v>
      </c>
      <c r="B10" s="1">
        <v>0.33</v>
      </c>
    </row>
    <row r="11" spans="1:2" x14ac:dyDescent="0.25">
      <c r="A11" s="1">
        <v>0.47</v>
      </c>
      <c r="B11" s="1">
        <v>-0.34</v>
      </c>
    </row>
    <row r="12" spans="1:2" x14ac:dyDescent="0.25">
      <c r="A12" s="2">
        <v>0.73</v>
      </c>
      <c r="B12" s="2">
        <v>0.77</v>
      </c>
    </row>
    <row r="13" spans="1:2" x14ac:dyDescent="0.25">
      <c r="A13" s="1">
        <v>0.76</v>
      </c>
      <c r="B13" s="1">
        <v>0.19</v>
      </c>
    </row>
    <row r="14" spans="1:2" x14ac:dyDescent="0.25">
      <c r="A14" s="1">
        <v>0.67</v>
      </c>
      <c r="B14" s="1">
        <v>7.0000000000000007E-2</v>
      </c>
    </row>
    <row r="15" spans="1:2" x14ac:dyDescent="0.25">
      <c r="A15" s="1">
        <v>0.56000000000000005</v>
      </c>
      <c r="B15" s="1">
        <v>-0.22</v>
      </c>
    </row>
    <row r="16" spans="1:2" x14ac:dyDescent="0.25">
      <c r="A16" s="1">
        <v>0.38</v>
      </c>
      <c r="B16" s="1">
        <v>-0.9</v>
      </c>
    </row>
    <row r="17" spans="1:6" x14ac:dyDescent="0.25">
      <c r="A17" s="1">
        <v>0.78</v>
      </c>
      <c r="B17" s="1">
        <v>0.84</v>
      </c>
    </row>
    <row r="18" spans="1:6" x14ac:dyDescent="0.25">
      <c r="A18" s="1">
        <v>0.67</v>
      </c>
      <c r="B18" s="1">
        <v>0.13</v>
      </c>
    </row>
    <row r="19" spans="1:6" x14ac:dyDescent="0.25">
      <c r="A19" s="1">
        <v>0.85</v>
      </c>
      <c r="B19" s="1">
        <v>0.3</v>
      </c>
    </row>
    <row r="20" spans="1:6" x14ac:dyDescent="0.25">
      <c r="A20" s="1">
        <v>0.41</v>
      </c>
      <c r="B20" s="1">
        <v>-0.57999999999999996</v>
      </c>
    </row>
    <row r="21" spans="1:6" x14ac:dyDescent="0.25">
      <c r="A21" s="1">
        <v>0.93</v>
      </c>
      <c r="B21" s="1">
        <v>0.78</v>
      </c>
    </row>
    <row r="22" spans="1:6" x14ac:dyDescent="0.25">
      <c r="A22" s="1">
        <v>0.31</v>
      </c>
      <c r="B22" s="1">
        <v>-0.71</v>
      </c>
    </row>
    <row r="23" spans="1:6" x14ac:dyDescent="0.25">
      <c r="A23" s="2">
        <v>0.32</v>
      </c>
      <c r="B23" s="2">
        <v>-0.61</v>
      </c>
    </row>
    <row r="24" spans="1:6" x14ac:dyDescent="0.25">
      <c r="A24" s="1">
        <v>0.52</v>
      </c>
      <c r="B24" s="1">
        <v>-0.65</v>
      </c>
    </row>
    <row r="25" spans="1:6" x14ac:dyDescent="0.25">
      <c r="A25" s="1">
        <v>0.69</v>
      </c>
      <c r="B25" s="1">
        <v>-0.15</v>
      </c>
    </row>
    <row r="26" spans="1:6" x14ac:dyDescent="0.25">
      <c r="A26" s="1">
        <v>0.91</v>
      </c>
      <c r="B26" s="1">
        <v>1.01</v>
      </c>
      <c r="E26" t="s">
        <v>2</v>
      </c>
    </row>
    <row r="27" spans="1:6" ht="15.75" thickBot="1" x14ac:dyDescent="0.3">
      <c r="A27" s="1">
        <v>0.64</v>
      </c>
      <c r="B27" s="1">
        <v>-0.09</v>
      </c>
    </row>
    <row r="28" spans="1:6" x14ac:dyDescent="0.25">
      <c r="A28" s="1">
        <v>0.23</v>
      </c>
      <c r="B28" s="1">
        <v>-1.1299999999999999</v>
      </c>
      <c r="E28" s="3" t="s">
        <v>3</v>
      </c>
      <c r="F28" s="3"/>
    </row>
    <row r="29" spans="1:6" x14ac:dyDescent="0.25">
      <c r="A29" s="1">
        <v>0.78</v>
      </c>
      <c r="B29" s="1">
        <v>0.54</v>
      </c>
      <c r="E29" t="s">
        <v>4</v>
      </c>
      <c r="F29">
        <v>0.91567093640140795</v>
      </c>
    </row>
    <row r="30" spans="1:6" x14ac:dyDescent="0.25">
      <c r="A30" s="1">
        <v>0.33</v>
      </c>
      <c r="B30" s="1">
        <v>-1.1000000000000001</v>
      </c>
      <c r="E30" t="s">
        <v>5</v>
      </c>
      <c r="F30">
        <v>0.83845326377023133</v>
      </c>
    </row>
    <row r="31" spans="1:6" x14ac:dyDescent="0.25">
      <c r="A31" s="1">
        <v>0.43</v>
      </c>
      <c r="B31" s="1">
        <v>-0.57999999999999996</v>
      </c>
      <c r="E31" t="s">
        <v>6</v>
      </c>
      <c r="F31">
        <v>0.83306837256257238</v>
      </c>
    </row>
    <row r="32" spans="1:6" x14ac:dyDescent="0.25">
      <c r="A32" s="1">
        <v>0.32</v>
      </c>
      <c r="B32" s="1">
        <v>-0.86</v>
      </c>
      <c r="E32" t="s">
        <v>7</v>
      </c>
      <c r="F32">
        <v>0.25301674132075197</v>
      </c>
    </row>
    <row r="33" spans="1:13" ht="15.75" thickBot="1" x14ac:dyDescent="0.3">
      <c r="A33" s="1">
        <v>0.24</v>
      </c>
      <c r="B33" s="1">
        <v>-0.55000000000000004</v>
      </c>
      <c r="E33" s="4" t="s">
        <v>8</v>
      </c>
      <c r="F33" s="4">
        <v>32</v>
      </c>
    </row>
    <row r="35" spans="1:13" ht="15.75" thickBot="1" x14ac:dyDescent="0.3">
      <c r="E35" t="s">
        <v>9</v>
      </c>
    </row>
    <row r="36" spans="1:13" x14ac:dyDescent="0.25">
      <c r="E36" s="5"/>
      <c r="F36" s="5" t="s">
        <v>10</v>
      </c>
      <c r="G36" s="5" t="s">
        <v>11</v>
      </c>
      <c r="H36" s="5" t="s">
        <v>12</v>
      </c>
      <c r="I36" s="5" t="s">
        <v>13</v>
      </c>
      <c r="J36" s="5" t="s">
        <v>14</v>
      </c>
    </row>
    <row r="37" spans="1:13" x14ac:dyDescent="0.25">
      <c r="E37" t="s">
        <v>15</v>
      </c>
      <c r="F37">
        <v>1</v>
      </c>
      <c r="G37">
        <v>9.967825858342831</v>
      </c>
      <c r="H37">
        <v>9.967825858342831</v>
      </c>
      <c r="I37">
        <v>155.70477312107923</v>
      </c>
      <c r="J37">
        <v>2.0888879628809993E-13</v>
      </c>
    </row>
    <row r="38" spans="1:13" x14ac:dyDescent="0.25">
      <c r="E38" t="s">
        <v>16</v>
      </c>
      <c r="F38">
        <v>30</v>
      </c>
      <c r="G38">
        <v>1.920524141657169</v>
      </c>
      <c r="H38">
        <v>6.4017471388572306E-2</v>
      </c>
    </row>
    <row r="39" spans="1:13" ht="15.75" thickBot="1" x14ac:dyDescent="0.3">
      <c r="E39" s="4" t="s">
        <v>17</v>
      </c>
      <c r="F39" s="4">
        <v>31</v>
      </c>
      <c r="G39" s="4">
        <v>11.888349999999999</v>
      </c>
      <c r="H39" s="4"/>
      <c r="I39" s="4"/>
      <c r="J39" s="4"/>
    </row>
    <row r="40" spans="1:13" ht="15.75" thickBot="1" x14ac:dyDescent="0.3"/>
    <row r="41" spans="1:13" x14ac:dyDescent="0.25">
      <c r="E41" s="5"/>
      <c r="F41" s="5" t="s">
        <v>18</v>
      </c>
      <c r="G41" s="5" t="s">
        <v>7</v>
      </c>
      <c r="H41" s="5" t="s">
        <v>19</v>
      </c>
      <c r="I41" s="5" t="s">
        <v>20</v>
      </c>
      <c r="J41" s="5" t="s">
        <v>21</v>
      </c>
      <c r="K41" s="5" t="s">
        <v>22</v>
      </c>
      <c r="L41" s="5" t="s">
        <v>23</v>
      </c>
      <c r="M41" s="5" t="s">
        <v>24</v>
      </c>
    </row>
    <row r="42" spans="1:13" x14ac:dyDescent="0.25">
      <c r="E42" t="s">
        <v>25</v>
      </c>
      <c r="F42">
        <v>-1.5908409944704744</v>
      </c>
      <c r="G42">
        <v>0.13388004017924079</v>
      </c>
      <c r="H42">
        <v>-11.882585278138775</v>
      </c>
      <c r="I42">
        <v>7.1314408594557987E-13</v>
      </c>
      <c r="J42">
        <v>-1.8642605129770409</v>
      </c>
      <c r="K42">
        <v>-1.317421475963908</v>
      </c>
      <c r="L42">
        <v>-1.8642605129770409</v>
      </c>
      <c r="M42">
        <v>-1.317421475963908</v>
      </c>
    </row>
    <row r="43" spans="1:13" ht="15.75" thickBot="1" x14ac:dyDescent="0.3">
      <c r="E43" s="4" t="s">
        <v>0</v>
      </c>
      <c r="F43" s="4">
        <v>2.5945886623612351</v>
      </c>
      <c r="G43" s="4">
        <v>0.20793019123261874</v>
      </c>
      <c r="H43" s="4">
        <v>12.478171866146068</v>
      </c>
      <c r="I43" s="4">
        <v>2.0888879628809914E-13</v>
      </c>
      <c r="J43" s="4">
        <v>2.1699385599734087</v>
      </c>
      <c r="K43" s="4">
        <v>3.0192387647490615</v>
      </c>
      <c r="L43" s="4">
        <v>2.1699385599734087</v>
      </c>
      <c r="M43" s="4">
        <v>3.0192387647490615</v>
      </c>
    </row>
    <row r="46" spans="1:13" x14ac:dyDescent="0.25">
      <c r="B46" s="1" t="s">
        <v>26</v>
      </c>
      <c r="E46" t="s">
        <v>27</v>
      </c>
    </row>
    <row r="47" spans="1:13" x14ac:dyDescent="0.25">
      <c r="B47" s="1" t="s">
        <v>28</v>
      </c>
      <c r="C47">
        <v>-1.59084</v>
      </c>
      <c r="E47" t="s">
        <v>29</v>
      </c>
      <c r="K47">
        <f>-1.59+(2.59*0.5)</f>
        <v>-0.29500000000000015</v>
      </c>
    </row>
    <row r="48" spans="1:13" ht="15.75" thickBot="1" x14ac:dyDescent="0.3">
      <c r="B48" s="1" t="s">
        <v>30</v>
      </c>
      <c r="C48" s="4">
        <v>2.5945886623612351</v>
      </c>
    </row>
    <row r="49" spans="1:10" x14ac:dyDescent="0.25">
      <c r="B49" s="1" t="s">
        <v>31</v>
      </c>
    </row>
    <row r="50" spans="1:10" ht="15.75" thickBot="1" x14ac:dyDescent="0.3">
      <c r="E50" s="4" t="s">
        <v>32</v>
      </c>
      <c r="F50" s="4"/>
      <c r="G50" s="4"/>
      <c r="I50" s="4"/>
      <c r="J50" s="4"/>
    </row>
    <row r="51" spans="1:10" ht="46.15" customHeight="1" x14ac:dyDescent="0.25">
      <c r="E51" s="6" t="s">
        <v>33</v>
      </c>
      <c r="F51" s="6" t="s">
        <v>34</v>
      </c>
      <c r="G51" s="6"/>
    </row>
    <row r="52" spans="1:10" x14ac:dyDescent="0.25">
      <c r="E52" s="1">
        <v>0.23</v>
      </c>
      <c r="F52">
        <f>-1.59+(2.59*E52)</f>
        <v>-0.99430000000000007</v>
      </c>
    </row>
    <row r="53" spans="1:10" x14ac:dyDescent="0.25">
      <c r="A53" s="1">
        <v>0.23</v>
      </c>
      <c r="E53" s="1">
        <v>0.24</v>
      </c>
      <c r="F53">
        <f t="shared" ref="F53:F78" si="0">-1.59+(2.59*E53)</f>
        <v>-0.96840000000000015</v>
      </c>
    </row>
    <row r="54" spans="1:10" x14ac:dyDescent="0.25">
      <c r="A54" s="1">
        <v>0.24</v>
      </c>
      <c r="E54" s="1">
        <v>0.31</v>
      </c>
      <c r="F54">
        <f t="shared" si="0"/>
        <v>-0.78710000000000013</v>
      </c>
    </row>
    <row r="55" spans="1:10" x14ac:dyDescent="0.25">
      <c r="A55" s="1">
        <v>0.31</v>
      </c>
      <c r="E55" s="1">
        <v>0.32</v>
      </c>
      <c r="F55">
        <f t="shared" si="0"/>
        <v>-0.7612000000000001</v>
      </c>
    </row>
    <row r="56" spans="1:10" x14ac:dyDescent="0.25">
      <c r="A56" s="1">
        <v>0.32</v>
      </c>
      <c r="E56" s="1">
        <v>0.33</v>
      </c>
      <c r="F56">
        <f t="shared" si="0"/>
        <v>-0.73530000000000006</v>
      </c>
    </row>
    <row r="57" spans="1:10" x14ac:dyDescent="0.25">
      <c r="A57" s="1">
        <v>0.33</v>
      </c>
      <c r="E57" s="1">
        <v>0.38</v>
      </c>
      <c r="F57">
        <f t="shared" si="0"/>
        <v>-0.60580000000000012</v>
      </c>
    </row>
    <row r="58" spans="1:10" x14ac:dyDescent="0.25">
      <c r="A58" s="1">
        <v>0.38</v>
      </c>
      <c r="E58" s="1">
        <v>0.41</v>
      </c>
      <c r="F58">
        <f t="shared" si="0"/>
        <v>-0.52810000000000024</v>
      </c>
    </row>
    <row r="59" spans="1:10" x14ac:dyDescent="0.25">
      <c r="A59" s="1">
        <v>0.41</v>
      </c>
      <c r="E59" s="1">
        <v>0.43</v>
      </c>
      <c r="F59">
        <f t="shared" si="0"/>
        <v>-0.47630000000000017</v>
      </c>
    </row>
    <row r="60" spans="1:10" x14ac:dyDescent="0.25">
      <c r="A60" s="1">
        <v>0.43</v>
      </c>
      <c r="E60" s="1">
        <v>0.47</v>
      </c>
      <c r="F60">
        <f t="shared" si="0"/>
        <v>-0.37270000000000025</v>
      </c>
    </row>
    <row r="61" spans="1:10" x14ac:dyDescent="0.25">
      <c r="A61" s="1">
        <v>0.47</v>
      </c>
      <c r="E61" s="2">
        <v>0.51</v>
      </c>
      <c r="F61">
        <f t="shared" si="0"/>
        <v>-0.26910000000000012</v>
      </c>
    </row>
    <row r="62" spans="1:10" x14ac:dyDescent="0.25">
      <c r="A62" s="2">
        <v>0.51</v>
      </c>
      <c r="E62" s="1">
        <v>0.52</v>
      </c>
      <c r="F62">
        <f t="shared" si="0"/>
        <v>-0.24320000000000008</v>
      </c>
    </row>
    <row r="63" spans="1:10" x14ac:dyDescent="0.25">
      <c r="A63" s="1">
        <v>0.52</v>
      </c>
      <c r="E63" s="1">
        <v>0.53</v>
      </c>
      <c r="F63">
        <f t="shared" si="0"/>
        <v>-0.21730000000000005</v>
      </c>
    </row>
    <row r="64" spans="1:10" x14ac:dyDescent="0.25">
      <c r="A64" s="1">
        <v>0.53</v>
      </c>
      <c r="E64" s="1">
        <v>0.56000000000000005</v>
      </c>
      <c r="F64">
        <f t="shared" si="0"/>
        <v>-0.13959999999999995</v>
      </c>
    </row>
    <row r="65" spans="1:6" x14ac:dyDescent="0.25">
      <c r="A65" s="1">
        <v>0.56000000000000005</v>
      </c>
      <c r="E65" s="1">
        <v>0.64</v>
      </c>
      <c r="F65">
        <f t="shared" si="0"/>
        <v>6.7599999999999882E-2</v>
      </c>
    </row>
    <row r="66" spans="1:6" x14ac:dyDescent="0.25">
      <c r="A66" s="1">
        <v>0.64</v>
      </c>
      <c r="E66" s="1">
        <v>0.67</v>
      </c>
      <c r="F66">
        <f t="shared" si="0"/>
        <v>0.14529999999999998</v>
      </c>
    </row>
    <row r="67" spans="1:6" x14ac:dyDescent="0.25">
      <c r="A67" s="1">
        <v>0.67</v>
      </c>
      <c r="E67" s="1">
        <v>0.69</v>
      </c>
      <c r="F67">
        <f t="shared" si="0"/>
        <v>0.19709999999999961</v>
      </c>
    </row>
    <row r="68" spans="1:6" x14ac:dyDescent="0.25">
      <c r="A68" s="1">
        <v>0.69</v>
      </c>
      <c r="E68" s="1">
        <v>0.72</v>
      </c>
      <c r="F68">
        <f t="shared" si="0"/>
        <v>0.27479999999999971</v>
      </c>
    </row>
    <row r="69" spans="1:6" x14ac:dyDescent="0.25">
      <c r="A69" s="1">
        <v>0.72</v>
      </c>
      <c r="E69" s="2">
        <v>0.73</v>
      </c>
      <c r="F69">
        <f t="shared" si="0"/>
        <v>0.30069999999999975</v>
      </c>
    </row>
    <row r="70" spans="1:6" x14ac:dyDescent="0.25">
      <c r="A70" s="2">
        <v>0.73</v>
      </c>
      <c r="E70" s="1">
        <v>0.76</v>
      </c>
      <c r="F70">
        <f t="shared" si="0"/>
        <v>0.37839999999999985</v>
      </c>
    </row>
    <row r="71" spans="1:6" x14ac:dyDescent="0.25">
      <c r="A71" s="1">
        <v>0.76</v>
      </c>
      <c r="E71" s="1">
        <v>0.77</v>
      </c>
      <c r="F71">
        <f t="shared" si="0"/>
        <v>0.40429999999999988</v>
      </c>
    </row>
    <row r="72" spans="1:6" x14ac:dyDescent="0.25">
      <c r="A72" s="1">
        <v>0.77</v>
      </c>
      <c r="E72" s="1">
        <v>0.78</v>
      </c>
      <c r="F72">
        <f t="shared" si="0"/>
        <v>0.43019999999999992</v>
      </c>
    </row>
    <row r="73" spans="1:6" x14ac:dyDescent="0.25">
      <c r="A73" s="1">
        <v>0.78</v>
      </c>
      <c r="E73" s="1">
        <v>0.81</v>
      </c>
      <c r="F73">
        <f t="shared" si="0"/>
        <v>0.50790000000000002</v>
      </c>
    </row>
    <row r="74" spans="1:6" x14ac:dyDescent="0.25">
      <c r="A74" s="1">
        <v>0.81</v>
      </c>
      <c r="E74" s="1">
        <v>0.85</v>
      </c>
      <c r="F74">
        <f t="shared" si="0"/>
        <v>0.61149999999999971</v>
      </c>
    </row>
    <row r="75" spans="1:6" x14ac:dyDescent="0.25">
      <c r="A75" s="1">
        <v>0.85</v>
      </c>
      <c r="E75" s="1">
        <v>0.91</v>
      </c>
      <c r="F75">
        <f t="shared" si="0"/>
        <v>0.76689999999999992</v>
      </c>
    </row>
    <row r="76" spans="1:6" x14ac:dyDescent="0.25">
      <c r="A76" s="1">
        <v>0.91</v>
      </c>
      <c r="E76" s="1">
        <v>0.92</v>
      </c>
      <c r="F76">
        <f t="shared" si="0"/>
        <v>0.79279999999999995</v>
      </c>
    </row>
    <row r="77" spans="1:6" x14ac:dyDescent="0.25">
      <c r="A77" s="1">
        <v>0.92</v>
      </c>
      <c r="E77" s="1">
        <v>0.93</v>
      </c>
      <c r="F77">
        <f t="shared" si="0"/>
        <v>0.81869999999999998</v>
      </c>
    </row>
    <row r="78" spans="1:6" x14ac:dyDescent="0.25">
      <c r="A78" s="1">
        <v>0.93</v>
      </c>
      <c r="E78" s="1">
        <v>1</v>
      </c>
      <c r="F78">
        <f t="shared" si="0"/>
        <v>0.99999999999999978</v>
      </c>
    </row>
    <row r="79" spans="1:6" x14ac:dyDescent="0.25">
      <c r="A79" s="1">
        <v>1</v>
      </c>
    </row>
  </sheetData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30FC32429E204D98E1E3126CEFC994" ma:contentTypeVersion="12" ma:contentTypeDescription="Create a new document." ma:contentTypeScope="" ma:versionID="b4d52c6c23a8a97cd650a85722ce2491">
  <xsd:schema xmlns:xsd="http://www.w3.org/2001/XMLSchema" xmlns:xs="http://www.w3.org/2001/XMLSchema" xmlns:p="http://schemas.microsoft.com/office/2006/metadata/properties" xmlns:ns2="8f80f2ae-3daf-494f-ad90-d34328ff8810" xmlns:ns3="62969663-cb4f-4ff6-a0b8-32e914c79221" targetNamespace="http://schemas.microsoft.com/office/2006/metadata/properties" ma:root="true" ma:fieldsID="52c3877f5fd26bdfb7cb8e051a37708a" ns2:_="" ns3:_="">
    <xsd:import namespace="8f80f2ae-3daf-494f-ad90-d34328ff8810"/>
    <xsd:import namespace="62969663-cb4f-4ff6-a0b8-32e914c792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0f2ae-3daf-494f-ad90-d34328ff88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4106f9e3-d721-4d63-9e3e-df260141e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969663-cb4f-4ff6-a0b8-32e914c7922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3c120d63-cd1f-42e8-9945-6c45e886b759}" ma:internalName="TaxCatchAll" ma:showField="CatchAllData" ma:web="62969663-cb4f-4ff6-a0b8-32e914c792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80f2ae-3daf-494f-ad90-d34328ff8810">
      <Terms xmlns="http://schemas.microsoft.com/office/infopath/2007/PartnerControls"/>
    </lcf76f155ced4ddcb4097134ff3c332f>
    <TaxCatchAll xmlns="62969663-cb4f-4ff6-a0b8-32e914c79221" xsi:nil="true"/>
  </documentManagement>
</p:properties>
</file>

<file path=customXml/itemProps1.xml><?xml version="1.0" encoding="utf-8"?>
<ds:datastoreItem xmlns:ds="http://schemas.openxmlformats.org/officeDocument/2006/customXml" ds:itemID="{290C33C8-F793-4100-8098-93B77EB37250}"/>
</file>

<file path=customXml/itemProps2.xml><?xml version="1.0" encoding="utf-8"?>
<ds:datastoreItem xmlns:ds="http://schemas.openxmlformats.org/officeDocument/2006/customXml" ds:itemID="{DFF62ACB-AA19-4F38-91AF-00D247DD7A59}"/>
</file>

<file path=customXml/itemProps3.xml><?xml version="1.0" encoding="utf-8"?>
<ds:datastoreItem xmlns:ds="http://schemas.openxmlformats.org/officeDocument/2006/customXml" ds:itemID="{1C6EDFA1-62A1-44BB-A134-FEE089EDD9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3.7 Scatter Plot and Regression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Mitchell</dc:creator>
  <cp:lastModifiedBy>Jennie Mitchell</cp:lastModifiedBy>
  <dcterms:created xsi:type="dcterms:W3CDTF">2024-02-02T17:51:56Z</dcterms:created>
  <dcterms:modified xsi:type="dcterms:W3CDTF">2024-02-02T17:52:23Z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0x0101004E30FC32429E204D98E1E3126CEFC994</vt:lpwstr>
  </property>
</Properties>
</file>